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GLSSV3\folderredirection$\Larisa\Desktop\Larisa\JAVNA NAROČILA\GRADNJA TELOVADNICE SGLZŠ\4. Oprema za telovadnico\39_1_2025_Športni pod_ponovitev razpisa_marec 2025\"/>
    </mc:Choice>
  </mc:AlternateContent>
  <xr:revisionPtr revIDLastSave="0" documentId="8_{2A248551-8666-4D94-BCD0-35A35B71B2FD}" xr6:coauthVersionLast="47" xr6:coauthVersionMax="47" xr10:uidLastSave="{00000000-0000-0000-0000-000000000000}"/>
  <bookViews>
    <workbookView xWindow="28680" yWindow="-120" windowWidth="29040" windowHeight="15840" tabRatio="918" activeTab="3" xr2:uid="{3450549E-FA5D-4D88-956F-5117228BA9E2}"/>
  </bookViews>
  <sheets>
    <sheet name="NASLOVNA STRAN" sheetId="1" r:id="rId1"/>
    <sheet name="REKAPITULACIJA" sheetId="2" r:id="rId2"/>
    <sheet name="SPLOŠNA DOLOČILA" sheetId="3" r:id="rId3"/>
    <sheet name="A. OPREMA" sheetId="8" r:id="rId4"/>
  </sheets>
  <definedNames>
    <definedName name="_xlnm.Print_Area" localSheetId="3">'A. OPREMA'!$A$1:$G$49</definedName>
    <definedName name="_xlnm.Print_Area" localSheetId="0">'NASLOVNA STRAN'!$A$1:$B$44</definedName>
    <definedName name="_xlnm.Print_Area" localSheetId="1">REKAPITULACIJA!$A$1:$C$12</definedName>
    <definedName name="_xlnm.Print_Area" localSheetId="2">'SPLOŠNA DOLOČILA'!$A$1:$B$67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8" l="1"/>
  <c r="F31" i="8"/>
  <c r="B4" i="2" l="1"/>
  <c r="A4" i="2"/>
  <c r="B7" i="8" l="1"/>
  <c r="B5" i="2" s="1"/>
  <c r="A7" i="8"/>
  <c r="A5" i="2" s="1"/>
  <c r="E48" i="8" l="1"/>
  <c r="C7" i="8" s="1"/>
  <c r="C5" i="2" s="1" a="1"/>
  <c r="C5" i="2" s="1"/>
  <c r="C4" i="2" s="1"/>
  <c r="C7" i="2" s="1"/>
  <c r="C9" i="8" l="1"/>
  <c r="C9" i="2" l="1"/>
  <c r="C11" i="2" s="1"/>
  <c r="E5" i="2"/>
  <c r="D5" i="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<sst xmlns="http://schemas.openxmlformats.org/spreadsheetml/2006/main" count="137" uniqueCount="120">
  <si>
    <t>OBJEKT:</t>
  </si>
  <si>
    <t>NAROČNIK:</t>
  </si>
  <si>
    <t>NOVOGRADNJA ŠPORTNE DVORANE K SGLZŠ POSTOJNA</t>
  </si>
  <si>
    <t>TRŽAŠKA CESTA 35</t>
  </si>
  <si>
    <t>6230 POSTOJNA</t>
  </si>
  <si>
    <t>PROJEKTNA FAZA:</t>
  </si>
  <si>
    <t>PZI</t>
  </si>
  <si>
    <t>DATUM:</t>
  </si>
  <si>
    <t xml:space="preserve"> JULIJ 2023</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</si>
  <si>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</si>
  <si>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</si>
  <si>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</si>
  <si>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</si>
  <si>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</si>
  <si>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Izvajalec mora vsa dela izvajati v skladu s predloženo projektno dokumentacijo, v skladu z načrtom organizacije gradbišča in Varnostnim načrtom ter pravili stroke in v skladu z vsemi veljavnimi predpisi in veljavno zakonodajo!</t>
  </si>
  <si>
    <t>Sanacija oz. povrnitev v prvotno stanje vseh dostopnih poti, ki jih bo izvajalec uporabljal za vso gradbiščno logistiko.</t>
  </si>
  <si>
    <t xml:space="preserve">Ponudnik si mora objekt pred oddajo ponudbe ogledati. Ponudnik s svojim podpisom pri oddaji ponudbe potrjuje seznanjenost s projektom in lokacijo objekta, z vsemi tehničnimi zahtevami ter dostopi do objekta za izvedbo del. </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</si>
  <si>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</si>
  <si>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</si>
  <si>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</si>
  <si>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</si>
  <si>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Vsa potrebna druga pomožna sredstva na objektu kot so lestve, manjši odri…</t>
  </si>
  <si>
    <t>Vsa potrebna merjenja.</t>
  </si>
  <si>
    <t>Ves potrebni glavni, pomožni, pritrdilni, tesnilni in vezni material.</t>
  </si>
  <si>
    <t>Terminsko usklajevanje del z ostalimi izvajalci na objektu.</t>
  </si>
  <si>
    <t>Cena na enoto mora zajemati priklope ter ustrezno skladiščenje, zavarovanje/ vzdrževanje opreme na lokaciji, ki jo bo ponudnik zagotovil sam.</t>
  </si>
  <si>
    <t>Povračilo morebitne škode povzročene ostalim izvajalcem in naročniku ter uporabniku objekta.</t>
  </si>
  <si>
    <t>MERITVE</t>
  </si>
  <si>
    <t>SKUPAJ:</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</si>
  <si>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</si>
  <si>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</si>
  <si>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</si>
  <si>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em</t>
  </si>
  <si>
    <t>količina</t>
  </si>
  <si>
    <t>cena / em</t>
  </si>
  <si>
    <t>vrednost</t>
  </si>
  <si>
    <t>kpl.</t>
  </si>
  <si>
    <t>kos</t>
  </si>
  <si>
    <r>
      <t>m</t>
    </r>
    <r>
      <rPr>
        <sz val="11"/>
        <rFont val="Calibri"/>
        <family val="2"/>
        <charset val="238"/>
      </rPr>
      <t>²</t>
    </r>
  </si>
  <si>
    <t xml:space="preserve">OBČINA POSTOJNA </t>
  </si>
  <si>
    <t>INVESTITOR:</t>
  </si>
  <si>
    <t>SGLZŠ POSTOJNA</t>
  </si>
  <si>
    <t>in</t>
  </si>
  <si>
    <t>LJUBLJANSKA 4</t>
  </si>
  <si>
    <t>DDV (22%):</t>
  </si>
  <si>
    <t>SKUPAJ Z DDV:</t>
  </si>
  <si>
    <t>OPREMA</t>
  </si>
  <si>
    <t>SPLOŠNA DOLOČILA
Pri izvajanju vseh del po opisih v nadaljevanju je potrebno upoštevati predhodno izdelano dokumentacijo ter vseh normativov in standardov, ki veljajo za to področje v Republiki Sloveniji.</t>
  </si>
  <si>
    <t>TRIBUNE in ŠPORTNI POD SKUPAJ:</t>
  </si>
  <si>
    <t>ŠPORTNI POD</t>
  </si>
  <si>
    <t>ZARISOVANJE IGRIŠČ</t>
  </si>
  <si>
    <t>Zarisovanje glavnih igrišč</t>
  </si>
  <si>
    <t xml:space="preserve"> - košarka</t>
  </si>
  <si>
    <t xml:space="preserve"> - rokomet</t>
  </si>
  <si>
    <t xml:space="preserve"> - odbojka</t>
  </si>
  <si>
    <t>Zarisovanje prečnih igrišč</t>
  </si>
  <si>
    <t xml:space="preserve"> - badminton</t>
  </si>
  <si>
    <t>Izdelava odprtin in pokrovov za športna orodja (prečna igrišča)</t>
  </si>
  <si>
    <t>Skupaj: Zarisovanje igrišč</t>
  </si>
  <si>
    <t xml:space="preserve"> - futsal - samo osnovne točke</t>
  </si>
  <si>
    <t>Toniranje glavnih igrišč</t>
  </si>
  <si>
    <t>Ploskovno elastični plavajoči športni pod skupne višine 35-65mm v sestavi:
 - parno prašna zapora - barijera - PA / PE folija</t>
  </si>
  <si>
    <t>Skupaj: Športni pod.</t>
  </si>
  <si>
    <t>Ojačitev parketa na mestih premika tribune in talnih košev.
Certifikati in standardi:
EN 14904
FIBA 
IHF
Nosilnost športnega poda: odpornost na točkovno in ploskovno obremenitev v skladu z evrokodi EURO 1; točkovne obremenitve min Q=5kN, površinske obremenitve min q=5kN/m2.
Športni pod prilagojen za strojno mokro čiščenje (z uporabo vode 0,1l/m2.)</t>
  </si>
  <si>
    <t>Morebitne razlike ali odstopanja med načrti je potrebno pregledati in uskladiti s projektantom.</t>
  </si>
  <si>
    <t>Stroške rednega obveščanja javnosti o morebitnih motnjah ter posledic nastalih zaradi motenj v času del.</t>
  </si>
  <si>
    <t>V enotnih cenah morajo biti upoštevani tudi vsi pomični delovni odri, ki jih izvajalec potrebuje za izvedbo del oz montažo.</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</si>
  <si>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</si>
  <si>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Ponudnik ponudi vgrajene materiale ob spoštovanju in upoštevanju določb ter zahtev Uredbe o zelenem javnem naročanju (Uradni list RS št. 51/2017, 64/19, 121/21 in 132/23), na mestih, kjer to zahtevano in v skladu z dokumentacijo v zvezi z oddajo javnega naročila.</t>
  </si>
  <si>
    <t>Vsi elementi/naprave/oprema, ki se vgrajujejo v okviru izvedbe projekta, morajo izpolnjevati zahteve in določbe, določene v Uredbi o zelenem naročanju (Uradni list RS, št. 51/17, 64/19, 121/21 in 132/23, v nadaljevanju: Uredba). Ta uredba določa okoljske in trajnostne pogoje, ki jih mora izpolnjevati vsa nabavljena in vgrajena oprema, vključno z energetsko učinkovitostjo, uporabo trajnostnih materialov in drugimi okoljskimi kriteriji.</t>
  </si>
  <si>
    <t>Ob tem mora izvajalec projekta upoštevati tudi vse tehnične zahteve in specifikacije, določene v načrtih, ki so del popisa del. Načrti so sestavni del dokumentacije, ki jo mora izvajalec obvezno upoštevati pri izvedbi del, pri čemer mora zagotavljati, da so vsi materiali in naprave ter oprema v skladu z zahtevami Uredbe in veljavnimi standardi. Izvajalec je dolžan predložiti ustrezno dokumentacijo, ki potrjuje skladnost z zahtevami, vključno z izjavami o lastnostih izdelkov ter drugimi relevantnimi potrdili.</t>
  </si>
  <si>
    <t>Šolanje in izobraževanje uporabnikov za vso vgrajeno opremo, pri kateri je to potrebno.</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</si>
  <si>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</si>
  <si>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</si>
  <si>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Pri izdelavi vseh faz in delov gradnje obvezno veljajo vsa splošna navodila, opombe in zahteve, ki so opisana na začetku tega popisa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</si>
  <si>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transportni in manipulativni stroški, pomožna spremljevalna in zaključna dela.</t>
  </si>
  <si>
    <t>Finalno čiščenje prostorov celotnega objekta po končanih delih.</t>
  </si>
  <si>
    <t>GRADNJA</t>
  </si>
  <si>
    <t>V času gradnje bo del obstoječega objekta v obratovanju.
Med deli je potrebno upoštevati mejne vrednosti hrupa.</t>
  </si>
  <si>
    <t>Vse potrebne meritve, certifikate, izkaze, poročila, testiranja in spuščanja v pogon, preglede in ostalo kar je potrebno za tovrsten objekt v skladu s predpisi vključno z vsemi pripravljalnimi deli za posamezno meritev oz. pregled…</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</si>
  <si>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</si>
  <si>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</si>
  <si>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</si>
  <si>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</si>
  <si>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</si>
  <si>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</si>
  <si>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</si>
  <si>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</si>
  <si>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 xml:space="preserve">Ponudnik mora k ponudbi priložiti prospekt ali tehnično skico ponujenih tipskih izdelkov, ter ustrezno dokazilo, ki dokazuje, da so izdelki izdelani skladno z navedenimi normativi v tehničnih opisih. </t>
  </si>
  <si>
    <t>Ponudnik mora k ponudbi priložiti certifikate ali druge enakovredne dokumente od za to pooblaščenih in akreditiranih institucij, ki dokazujejo skladnost izdelkov z zahtevanimi normativi, ki so navedeni v tehnični dokumentaciji.</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</si>
  <si>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</si>
  <si>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</si>
  <si>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</si>
  <si>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</si>
  <si>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</si>
  <si>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</si>
  <si>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</si>
  <si>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</si>
  <si>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</si>
  <si>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</si>
  <si>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</si>
  <si>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</si>
  <si>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</si>
  <si>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</si>
  <si>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</si>
  <si>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</si>
  <si>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</si>
  <si>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</si>
  <si>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Embalaža mora biti iz materiala, ki ga je mogoče enostavno reciklirati, ali iz materialov, ki 'temeljijo na obnovljivih virih.</t>
  </si>
  <si>
    <t>A.</t>
  </si>
  <si>
    <t>REKAPITULACIJA ŠPORTNA OPREMA</t>
  </si>
  <si>
    <t>SKLOP 2
POPIS ŠPORTNA OPREMA - ŠPORTNI POD</t>
  </si>
  <si>
    <t>1.1.</t>
  </si>
  <si>
    <t>1.2.</t>
  </si>
  <si>
    <t xml:space="preserve">SPLOŠNA DOLOČILA
</t>
  </si>
  <si>
    <t>Sistemi zagotavljanje kakovosti morajo temeljiti na ustrezni seriji evropskih standardov,potrjenih s strani organov, ki so usklajeni s serijo evropskih standardov v zvezi z izdajanjem potrdil.</t>
  </si>
  <si>
    <t xml:space="preserve">Športni pod mora biti prilagojen uporabi izvlečnih tribun in premičnih košev, da ob premiku tribun ali košev ne prihaja do poškodb in deformacij. Športni pod mora omogočati mokro ročno, strojno in robotsko čiščenje površine. </t>
  </si>
  <si>
    <t xml:space="preserve"> - elastični gumi-blažilci, v = 10-22mm 
 - lesena nosilna podkonstrukcija (po celotni površini športnega poda) iz vezane plošče višine 12-25mm
 - parketne deščice iz trdega masivnega lesa (20-22mm), pritrjen na nosilno podkonstrukcijo s jeklenimi sponkami (opcija: + lepljen parket na nosilno podkonstrukcijo)</t>
  </si>
  <si>
    <t>Tovarniško lakiranje parketa 5-7 slojev ali lakiranje na mestu samem s 4-6 sloji. 
Zaključni lak mora biti v 2 x nanosu, vgrajen z t.i. implatatorji, da penetrira med reže in ustrezne trdote.</t>
  </si>
  <si>
    <t>Priloge za dokazovanje usposobljenosti ŠPORTNEGA PODA, ki morajo biti priložene:
1. Poročilo o preizkusu sistema športnega poda s katerim se potrdi skladnost sistema športnega poda s standardom EN 14904, razred A4; izdan in potrjen s strani neodvisnih, usposobljenih organov                                                     
2. Zahtevani certifikati in potrdila o skladnosti:
EN 14904
FIBA 
IHF
3. Dokazilo proizvajalca o požarnih lastnostih športnega poda najmanj v stopnji Cfl-s1
4. Tehnični list ponujenega športnega poda
5. Podpisana izjava št. 1 - Trdnost športnega poda v skladu z Eurocod 1
6. Podpisana izjava št. 2 - Mokro čiščenje športnega poda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</si>
</sst>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quot;.&quot;"/>
    <numFmt numFmtId="166" formatCode="#,##0.00\ [$€-1]"/>
    <numFmt numFmtId="167" formatCode="_-* #,##0.00\ [$€-1]_-;\-* #,##0.00\ [$€-1]_-;_-* &quot;-&quot;??\ [$€-1]_-"/>
  </numFmts>
  <fonts count="21"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1"/>
      <name val="Calibri"/>
      <family val="2"/>
      <charset val="238"/>
      <scheme val="minor"/>
    </font>
    <font>
      <b/>
      <sz val="9"/>
      <name val="Calibri"/>
      <family val="2"/>
      <charset val="238"/>
      <scheme val="minor"/>
    </font>
    <font>
      <b/>
      <sz val="11"/>
      <name val="Calibri"/>
      <family val="2"/>
      <charset val="238"/>
      <scheme val="minor"/>
    </font>
    <font>
      <sz val="11"/>
      <name val="Calibri"/>
      <family val="2"/>
      <charset val="238"/>
    </font>
    <font>
      <b/>
      <i/>
      <sz val="11"/>
      <name val="Calibri"/>
      <family val="2"/>
      <charset val="238"/>
      <scheme val="minor"/>
    </font>
    <font>
      <sz val="8"/>
      <name val="Calibri"/>
      <family val="2"/>
      <charset val="238"/>
      <scheme val="minor"/>
    </font>
    <font>
      <b/>
      <sz val="12"/>
      <name val="Calibri"/>
      <family val="2"/>
      <charset val="238"/>
      <scheme val="minor"/>
    </font>
    <font>
      <sz val="11"/>
      <color theme="1"/>
      <name val="Calibri"/>
      <family val="2"/>
      <charset val="238"/>
      <scheme val="minor"/>
    </font>
    <font>
      <sz val="10"/>
      <name val="Calibri"/>
      <family val="2"/>
      <charset val="238"/>
      <scheme val="minor"/>
    </font>
    <font>
      <i/>
      <sz val="11"/>
      <color theme="1"/>
      <name val="Calibri"/>
      <family val="2"/>
      <charset val="238"/>
      <scheme val="minor"/>
    </font>
    <font>
      <sz val="10"/>
      <name val="Arial CE"/>
      <charset val="238"/>
    </font>
    <font>
      <sz val="10"/>
      <name val="Arial"/>
      <family val="2"/>
      <charset val="238"/>
    </font>
    <font>
      <sz val="10"/>
      <color theme="1"/>
      <name val="Tahoma"/>
      <family val="2"/>
      <charset val="238"/>
    </font>
    <font>
      <sz val="10"/>
      <name val="Arial CE"/>
      <family val="2"/>
    </font>
    <font>
      <sz val="10"/>
      <name val="Arial"/>
      <family val="2"/>
    </font>
    <font>
      <sz val="10"/>
      <name val="Tahoma"/>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rgb="FFBFBFBF"/>
        <bgColor rgb="FFC0C0C0"/>
      </patternFill>
    </fill>
    <fill>
      <patternFill patternType="solid">
        <fgColor theme="8" tint="0.79998168889431442"/>
        <bgColor indexed="64"/>
      </patternFill>
    </fill>
  </fills>
  <borders count="8">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s>
  <cellStyleXfs count="35">
    <xf numFmtId="0" fontId="0" fillId="0" borderId="0"/>
    <xf numFmtId="0" fontId="15" fillId="0" borderId="0"/>
    <xf numFmtId="0" fontId="16" fillId="0" borderId="0"/>
    <xf numFmtId="0" fontId="16" fillId="0" borderId="0"/>
    <xf numFmtId="0" fontId="16" fillId="0" borderId="0"/>
    <xf numFmtId="0" fontId="16" fillId="0" borderId="0"/>
    <xf numFmtId="0" fontId="12" fillId="0" borderId="0"/>
    <xf numFmtId="49" fontId="17" fillId="0" borderId="0">
      <alignment horizontal="center"/>
    </xf>
    <xf numFmtId="0" fontId="12" fillId="0" borderId="0"/>
    <xf numFmtId="0" fontId="16" fillId="0" borderId="0"/>
    <xf numFmtId="0" fontId="16" fillId="0" borderId="0"/>
    <xf numFmtId="0" fontId="12" fillId="0" borderId="0"/>
    <xf numFmtId="0" fontId="16" fillId="0" borderId="0"/>
    <xf numFmtId="0" fontId="16" fillId="0" borderId="0"/>
    <xf numFmtId="0" fontId="18" fillId="0" borderId="0"/>
    <xf numFmtId="0" fontId="19" fillId="0" borderId="0"/>
    <xf numFmtId="0" fontId="16" fillId="0" borderId="0"/>
    <xf numFmtId="0" fontId="12" fillId="0" borderId="0"/>
    <xf numFmtId="0" fontId="16" fillId="0" borderId="0"/>
    <xf numFmtId="0" fontId="16" fillId="0" borderId="0"/>
    <xf numFmtId="0" fontId="16" fillId="0" borderId="0"/>
    <xf numFmtId="166" fontId="12" fillId="0" borderId="0"/>
    <xf numFmtId="166" fontId="12" fillId="0" borderId="0"/>
    <xf numFmtId="165" fontId="17" fillId="0" borderId="0">
      <alignment horizontal="right" vertical="top" readingOrder="1"/>
    </xf>
    <xf numFmtId="49" fontId="17" fillId="0" borderId="0">
      <alignment vertical="top"/>
    </xf>
    <xf numFmtId="0" fontId="16" fillId="0" borderId="0"/>
    <xf numFmtId="0" fontId="15" fillId="0" borderId="0"/>
    <xf numFmtId="0" fontId="16" fillId="0" borderId="0"/>
    <xf numFmtId="4" fontId="20" fillId="6" borderId="7">
      <alignment horizontal="right" readingOrder="1"/>
      <protection locked="0"/>
    </xf>
    <xf numFmtId="0" fontId="12" fillId="0" borderId="0"/>
    <xf numFmtId="166" fontId="16" fillId="0" borderId="0"/>
    <xf numFmtId="0" fontId="19" fillId="0" borderId="0"/>
    <xf numFmtId="0" fontId="16" fillId="0" borderId="0"/>
    <xf numFmtId="167" fontId="16" fillId="0" borderId="0"/>
    <xf numFmtId="167" fontId="16" fillId="0" borderId="0"/>
  </cellStyleXfs>
  <cellXfs count="48">
    <xf numFmtId="0" fontId="0" fillId="0" borderId="0" xfId="0"/>
    <xf numFmtId="0" fontId="2" fillId="0" borderId="0" xfId="0" applyFont="1"/>
    <xf numFmtId="0" fontId="5" fillId="0" borderId="0" xfId="0" applyFont="1" applyAlignment="1">
      <alignment horizontal="left" vertical="top" wrapText="1"/>
    </xf>
    <xf numFmtId="0" fontId="6" fillId="0" borderId="4" xfId="0" applyFont="1" applyBorder="1" applyAlignment="1">
      <alignment horizontal="left" vertical="top"/>
    </xf>
    <xf numFmtId="0" fontId="7" fillId="0" borderId="4" xfId="0" applyFont="1" applyBorder="1" applyAlignment="1">
      <alignment horizontal="left" vertical="top" wrapText="1"/>
    </xf>
    <xf numFmtId="0" fontId="5" fillId="0" borderId="0" xfId="0" applyFont="1"/>
    <xf numFmtId="0" fontId="1" fillId="0" borderId="0" xfId="0" applyFont="1"/>
    <xf numFmtId="0" fontId="10" fillId="0" borderId="0" xfId="0" applyFont="1"/>
    <xf numFmtId="0" fontId="6" fillId="3" borderId="2" xfId="0" applyFont="1" applyFill="1" applyBorder="1" applyAlignment="1">
      <alignment horizontal="left" vertical="top"/>
    </xf>
    <xf numFmtId="0" fontId="7" fillId="3" borderId="2" xfId="0" applyFont="1" applyFill="1" applyBorder="1"/>
    <xf numFmtId="0" fontId="11" fillId="2" borderId="1" xfId="0" applyFont="1" applyFill="1" applyBorder="1" applyAlignment="1">
      <alignment vertical="center"/>
    </xf>
    <xf numFmtId="0" fontId="6" fillId="0" borderId="0" xfId="0" applyFont="1" applyAlignment="1">
      <alignment horizontal="left" vertical="top"/>
    </xf>
    <xf numFmtId="0" fontId="7" fillId="0" borderId="0" xfId="0" applyFont="1" applyAlignment="1">
      <alignment horizontal="left" vertical="top"/>
    </xf>
    <xf numFmtId="0" fontId="7" fillId="0" borderId="3" xfId="0" applyFont="1" applyBorder="1"/>
    <xf numFmtId="0" fontId="14" fillId="0" borderId="0" xfId="0" applyFont="1"/>
    <xf numFmtId="0" fontId="14" fillId="0" borderId="5" xfId="0" applyFont="1" applyBorder="1"/>
    <xf numFmtId="0" fontId="2" fillId="0" borderId="5" xfId="0" applyFont="1" applyBorder="1"/>
    <xf numFmtId="0" fontId="2" fillId="0" borderId="6" xfId="0" applyFont="1" applyBorder="1"/>
    <xf numFmtId="164" fontId="5" fillId="0" borderId="0" xfId="0" applyNumberFormat="1" applyFont="1"/>
    <xf numFmtId="0" fontId="6" fillId="0" borderId="3" xfId="0" applyFont="1" applyBorder="1" applyAlignment="1">
      <alignment horizontal="left" vertical="top"/>
    </xf>
    <xf numFmtId="0" fontId="10" fillId="3" borderId="2" xfId="0" applyFont="1" applyFill="1" applyBorder="1" applyAlignment="1">
      <alignment horizontal="center"/>
    </xf>
    <xf numFmtId="0" fontId="5" fillId="0" borderId="0" xfId="0" applyFont="1" applyAlignment="1">
      <alignment vertical="top" wrapText="1"/>
    </xf>
    <xf numFmtId="0" fontId="5" fillId="0" borderId="4" xfId="0" applyFont="1" applyBorder="1"/>
    <xf numFmtId="4" fontId="5" fillId="0" borderId="4" xfId="0" applyNumberFormat="1" applyFont="1" applyBorder="1" applyAlignment="1">
      <alignment horizontal="right"/>
    </xf>
    <xf numFmtId="4" fontId="13" fillId="0" borderId="4" xfId="0" applyNumberFormat="1" applyFont="1" applyBorder="1" applyAlignment="1">
      <alignment horizontal="right"/>
    </xf>
    <xf numFmtId="0" fontId="7" fillId="5" borderId="0" xfId="0" applyFont="1" applyFill="1" applyAlignment="1">
      <alignment vertical="top" wrapText="1"/>
    </xf>
    <xf numFmtId="0" fontId="6" fillId="4" borderId="3" xfId="0" applyFont="1" applyFill="1" applyBorder="1" applyAlignment="1">
      <alignment horizontal="left" vertical="top"/>
    </xf>
    <xf numFmtId="0" fontId="9" fillId="4" borderId="3" xfId="0" applyFont="1" applyFill="1" applyBorder="1" applyAlignment="1">
      <alignment horizontal="right" vertical="top" wrapText="1"/>
    </xf>
    <xf numFmtId="0" fontId="5" fillId="4" borderId="3" xfId="0" applyFont="1" applyFill="1" applyBorder="1"/>
    <xf numFmtId="0" fontId="5" fillId="0" borderId="0" xfId="0" quotePrefix="1" applyFont="1" applyAlignment="1">
      <alignment horizontal="left" vertical="top" wrapText="1"/>
    </xf>
    <xf numFmtId="164" fontId="2" fillId="0" borderId="0" xfId="0" applyNumberFormat="1" applyFont="1"/>
    <xf numFmtId="164" fontId="0" fillId="0" borderId="0" xfId="0" applyNumberFormat="1"/>
    <xf numFmtId="164" fontId="2" fillId="0" borderId="5" xfId="0" applyNumberFormat="1" applyFont="1" applyBorder="1"/>
    <xf numFmtId="164" fontId="14" fillId="0" borderId="5" xfId="0" applyNumberFormat="1" applyFont="1" applyBorder="1"/>
    <xf numFmtId="164" fontId="2" fillId="0" borderId="6" xfId="0" applyNumberFormat="1" applyFont="1" applyBorder="1"/>
    <xf numFmtId="0" fontId="7" fillId="0" borderId="0" xfId="0" applyFont="1"/>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5" fillId="0" borderId="0" xfId="0" quotePrefix="1" applyFont="1" applyAlignment="1" applyProtection="1">
      <alignment horizontal="left" vertical="top" wrapText="1"/>
      <protection locked="0"/>
    </xf>
    <xf numFmtId="0" fontId="7"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7" fillId="0" borderId="2" xfId="0" applyFont="1" applyBorder="1" applyAlignment="1">
      <alignment horizontal="left"/>
    </xf>
    <xf numFmtId="164" fontId="5" fillId="0" borderId="0" xfId="0" applyNumberFormat="1" applyFont="1" applyAlignment="1">
      <alignment horizontal="right"/>
    </xf>
    <xf numFmtId="4" fontId="9" fillId="4" borderId="3" xfId="0" applyNumberFormat="1" applyFont="1" applyFill="1" applyBorder="1" applyAlignment="1">
      <alignment horizontal="right"/>
    </xf>
    <xf numFmtId="0" fontId="5" fillId="0" borderId="0" xfId="0" applyFont="1" applyAlignment="1">
      <alignment horizontal="left" vertical="top" wrapText="1"/>
    </xf>
    <xf numFmtId="164" fontId="7" fillId="0" borderId="3" xfId="0" applyNumberFormat="1" applyFont="1" applyBorder="1" applyAlignment="1">
      <alignment horizontal="right"/>
    </xf>
  </cellXfs>
  <cellStyles count="35">
    <cellStyle name="CENA / KOS" xfId="28" xr:uid="{3366D251-6D0D-4DF8-B3F2-C18BA662593E}"/>
    <cellStyle name="e.m.+kolicina" xfId="7" xr:uid="{649C174B-6E9C-4A69-863A-C66945FCFD96}"/>
    <cellStyle name="Navadno" xfId="0" builtinId="0"/>
    <cellStyle name="Navadno 11" xfId="9" xr:uid="{51A5BA0D-0E88-40A3-9BA2-95982C7C1C9F}"/>
    <cellStyle name="Navadno 11 70" xfId="16" xr:uid="{0C69EF6B-40CB-4BE7-8AC8-7642A61C4ACE}"/>
    <cellStyle name="Navadno 13" xfId="25" xr:uid="{E26E1AE7-F5E2-4862-AC36-1E8F658F1A41}"/>
    <cellStyle name="Navadno 13 8" xfId="33" xr:uid="{FC64CAB0-29C4-4466-B747-A4BF73EAEAE4}"/>
    <cellStyle name="Navadno 14 8" xfId="17" xr:uid="{36359CA5-163E-472B-A09D-6060D246CD96}"/>
    <cellStyle name="Navadno 16 2" xfId="8" xr:uid="{740220E7-BB4B-47AC-B406-01645636564D}"/>
    <cellStyle name="Navadno 16 2 8" xfId="21" xr:uid="{20262632-2700-44C2-85C2-FBF2BDDBFD8F}"/>
    <cellStyle name="Navadno 2" xfId="3" xr:uid="{98949037-1FB0-4253-8715-722101B35586}"/>
    <cellStyle name="Navadno 2 10 2" xfId="18" xr:uid="{6270815A-BB08-4B2C-9A01-DC4BBA3B0432}"/>
    <cellStyle name="Navadno 2 17" xfId="10" xr:uid="{E64CEB9C-BBA1-480B-B6F0-07607AB8E1BB}"/>
    <cellStyle name="Navadno 2 17 3" xfId="34" xr:uid="{F14E45DC-2900-4169-8A16-AFE7F11A9B12}"/>
    <cellStyle name="Navadno 2 2 2" xfId="5" xr:uid="{A19C0EA3-6971-4736-81F3-6FB4B2EC58B7}"/>
    <cellStyle name="Navadno 2 2 2 2" xfId="20" xr:uid="{35698164-4033-4861-9917-A62450AFAB10}"/>
    <cellStyle name="Navadno 2 5" xfId="19" xr:uid="{FCC4223A-331B-4FE9-9A9A-412CA45E74DB}"/>
    <cellStyle name="Navadno 2 5 7" xfId="30" xr:uid="{2B3D60E7-B393-42E7-A80C-1EE105814FF1}"/>
    <cellStyle name="Navadno 27 10" xfId="32" xr:uid="{052A4013-90D5-4D07-BB47-6783AC813127}"/>
    <cellStyle name="Navadno 27 16" xfId="15" xr:uid="{4CCA5F48-E637-46E4-845C-93F91FD45704}"/>
    <cellStyle name="Navadno 3 10" xfId="4" xr:uid="{AA4A51BD-E802-4F61-A5AD-40A11190AA3B}"/>
    <cellStyle name="Navadno 3 2" xfId="26" xr:uid="{B34A93AF-3FF7-47CC-82A1-4B434C9539F0}"/>
    <cellStyle name="Navadno 3 2 2 2" xfId="6" xr:uid="{07377738-515B-4853-B282-BDD7B4C53C8F}"/>
    <cellStyle name="Navadno 3 26" xfId="11" xr:uid="{4D3C52A0-D900-4934-B03E-E559FD0C39F0}"/>
    <cellStyle name="Navadno 3 26 2" xfId="27" xr:uid="{1DE59E27-13E7-4032-A20F-2882A349EFFD}"/>
    <cellStyle name="Navadno 3 26 2 2" xfId="29" xr:uid="{0CF8CAA5-C45B-4743-A77E-0E5BA9408792}"/>
    <cellStyle name="Navadno 3 26 3" xfId="22" xr:uid="{369B78C1-D538-4524-8E3E-33FDD5A25855}"/>
    <cellStyle name="Navadno 3 27" xfId="31" xr:uid="{0062B4FD-6196-423C-9432-22A8FBFDBA76}"/>
    <cellStyle name="Navadno 31" xfId="12" xr:uid="{2D858BD6-378D-4B11-8D26-37CCE9EE5615}"/>
    <cellStyle name="Navadno 31 10" xfId="13" xr:uid="{E964EFF8-8B10-4C3E-AFF5-60CBC2870CDE}"/>
    <cellStyle name="Navadno 4 2" xfId="2" xr:uid="{00F7B977-BF1D-4506-8527-4F6EF897D2A6}"/>
    <cellStyle name="Navadno 5 2" xfId="1" xr:uid="{C75F7177-8853-4443-92B1-C011FD1021BE}"/>
    <cellStyle name="Navadno 5 45" xfId="24" xr:uid="{F081058F-B6F7-44D2-A1C5-90D1869601EE}"/>
    <cellStyle name="Normal_popis imp nova" xfId="14" xr:uid="{636CDBD9-FD1D-4938-9138-A7D4F5506393}"/>
    <cellStyle name="Številka" xfId="23" xr:uid="{49D6471F-EFB0-4BEC-A759-1AB76BE6F3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0D67-89BD-4C4F-9F8C-BB907F8E35C2}">
  <dimension ref="A4:B43"/>
  <sheetViews>
    <sheetView view="pageBreakPreview" topLeftCell="A3" zoomScaleNormal="100" zoomScaleSheetLayoutView="100" workbookViewId="0">
      <selection activeCell="B14" sqref="B14"/>
    </sheetView>
  </sheetViews>
  <sheetFormatPr defaultRowHeight="15" x14ac:dyDescent="0.25"/>
  <cols>
    <col min="2" max="2" width="75.5703125" customWidth="1"/>
    <col min="3" max="3" width="0.5703125" customWidth="1"/>
  </cols>
  <sheetData>
    <row r="4" spans="1:2" ht="60.75" customHeight="1" thickBot="1" x14ac:dyDescent="0.3">
      <c r="A4" s="40" t="s">
        <v>111</v>
      </c>
      <c r="B4" s="41"/>
    </row>
    <row r="8" spans="1:2" x14ac:dyDescent="0.25">
      <c r="A8" t="s">
        <v>0</v>
      </c>
    </row>
    <row r="9" spans="1:2" x14ac:dyDescent="0.25">
      <c r="B9" s="1" t="s">
        <v>2</v>
      </c>
    </row>
    <row r="12" spans="1:2" x14ac:dyDescent="0.25">
      <c r="A12" t="s">
        <v>1</v>
      </c>
    </row>
    <row r="13" spans="1:2" x14ac:dyDescent="0.25">
      <c r="B13" s="1" t="s">
        <v>39</v>
      </c>
    </row>
    <row r="14" spans="1:2" x14ac:dyDescent="0.25">
      <c r="B14" s="1" t="s">
        <v>43</v>
      </c>
    </row>
    <row r="15" spans="1:2" x14ac:dyDescent="0.25">
      <c r="B15" s="1" t="s">
        <v>4</v>
      </c>
    </row>
    <row r="17" spans="1:2" x14ac:dyDescent="0.25">
      <c r="A17" t="s">
        <v>40</v>
      </c>
    </row>
    <row r="18" spans="1:2" x14ac:dyDescent="0.25">
      <c r="B18" s="1" t="s">
        <v>39</v>
      </c>
    </row>
    <row r="19" spans="1:2" x14ac:dyDescent="0.25">
      <c r="B19" s="1" t="s">
        <v>43</v>
      </c>
    </row>
    <row r="20" spans="1:2" x14ac:dyDescent="0.25">
      <c r="B20" s="1" t="s">
        <v>4</v>
      </c>
    </row>
    <row r="21" spans="1:2" x14ac:dyDescent="0.25">
      <c r="B21" s="1" t="s">
        <v>42</v>
      </c>
    </row>
    <row r="22" spans="1:2" x14ac:dyDescent="0.25">
      <c r="B22" s="1" t="s">
        <v>41</v>
      </c>
    </row>
    <row r="23" spans="1:2" x14ac:dyDescent="0.25">
      <c r="B23" s="1" t="s">
        <v>3</v>
      </c>
    </row>
    <row r="24" spans="1:2" x14ac:dyDescent="0.25">
      <c r="B24" s="1" t="s">
        <v>4</v>
      </c>
    </row>
    <row r="39" spans="1:2" x14ac:dyDescent="0.25">
      <c r="A39" t="s">
        <v>5</v>
      </c>
    </row>
    <row r="40" spans="1:2" x14ac:dyDescent="0.25">
      <c r="B40" s="1" t="s">
        <v>6</v>
      </c>
    </row>
    <row r="42" spans="1:2" x14ac:dyDescent="0.25">
      <c r="A42" t="s">
        <v>7</v>
      </c>
    </row>
    <row r="43" spans="1:2" x14ac:dyDescent="0.25">
      <c r="B43" s="1" t="s">
        <v>8</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5B60-8058-427A-8D9F-388BF99C2160}">
  <dimension ref="A2:E11"/>
  <sheetViews>
    <sheetView view="pageBreakPreview" zoomScaleNormal="100" zoomScaleSheetLayoutView="100" workbookViewId="0">
      <selection activeCell="B20" sqref="B20"/>
    </sheetView>
  </sheetViews>
  <sheetFormatPr defaultRowHeight="15" x14ac:dyDescent="0.25"/>
  <cols>
    <col min="1" max="1" width="7" customWidth="1"/>
    <col min="2" max="2" width="48.7109375" customWidth="1"/>
    <col min="3" max="3" width="29.140625" style="31" customWidth="1"/>
    <col min="4" max="5" width="0.28515625" customWidth="1"/>
  </cols>
  <sheetData>
    <row r="2" spans="1:5" ht="16.5" thickBot="1" x14ac:dyDescent="0.3">
      <c r="A2" s="42" t="s">
        <v>9</v>
      </c>
      <c r="B2" s="42"/>
      <c r="C2" s="42"/>
    </row>
    <row r="4" spans="1:5" s="1" customFormat="1" x14ac:dyDescent="0.25">
      <c r="A4" s="1" t="str">
        <f>('A. OPREMA'!A2)</f>
        <v>A.</v>
      </c>
      <c r="B4" s="1" t="str">
        <f>('A. OPREMA'!B2)</f>
        <v>OPREMA</v>
      </c>
      <c r="C4" s="30">
        <f>SUM(C5:C5)</f>
        <v>0</v>
      </c>
    </row>
    <row r="5" spans="1:5" x14ac:dyDescent="0.25">
      <c r="A5" t="str">
        <f>('A. OPREMA'!A7)</f>
        <v>1.</v>
      </c>
      <c r="B5" t="str">
        <f>('A. OPREMA'!B7)</f>
        <v>ŠPORTNI POD</v>
      </c>
      <c r="C5" s="31" cm="1">
        <f t="array" ref="C5:E5">('A. OPREMA'!C7:E7)</f>
        <v>0</v>
      </c>
      <c r="D5">
        <v>0</v>
      </c>
      <c r="E5">
        <v>0</v>
      </c>
    </row>
    <row r="7" spans="1:5" s="1" customFormat="1" x14ac:dyDescent="0.25">
      <c r="A7" s="16"/>
      <c r="B7" s="16" t="s">
        <v>28</v>
      </c>
      <c r="C7" s="32">
        <f>(C4)</f>
        <v>0</v>
      </c>
    </row>
    <row r="9" spans="1:5" s="14" customFormat="1" x14ac:dyDescent="0.25">
      <c r="A9" s="15"/>
      <c r="B9" s="15" t="s">
        <v>44</v>
      </c>
      <c r="C9" s="33">
        <f>(C7/100)*22</f>
        <v>0</v>
      </c>
    </row>
    <row r="11" spans="1:5" s="1" customFormat="1" ht="15.75" thickBot="1" x14ac:dyDescent="0.3">
      <c r="A11" s="17"/>
      <c r="B11" s="17" t="s">
        <v>45</v>
      </c>
      <c r="C11" s="34">
        <f>(C7+C9)</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C8D9-F5A9-4499-A5FA-D53313B4D8F9}">
  <dimension ref="A2:G67"/>
  <sheetViews>
    <sheetView view="pageBreakPreview" zoomScaleNormal="100" zoomScaleSheetLayoutView="100" workbookViewId="0">
      <selection activeCell="B13" sqref="B13"/>
    </sheetView>
  </sheetViews>
  <sheetFormatPr defaultRowHeight="15" x14ac:dyDescent="0.25"/>
  <cols>
    <col min="1" max="1" width="4.28515625" customWidth="1"/>
    <col min="2" max="2" width="80.85546875" customWidth="1"/>
    <col min="3" max="3" width="0.28515625" customWidth="1"/>
  </cols>
  <sheetData>
    <row r="2" spans="1:2" ht="16.5" thickBot="1" x14ac:dyDescent="0.3">
      <c r="A2" s="42" t="s">
        <v>10</v>
      </c>
      <c r="B2" s="42"/>
    </row>
    <row r="5" spans="1:2" ht="30" x14ac:dyDescent="0.25">
      <c r="B5" s="2" t="s">
        <v>11</v>
      </c>
    </row>
    <row r="6" spans="1:2" ht="30" x14ac:dyDescent="0.25">
      <c r="B6" s="2" t="s">
        <v>12</v>
      </c>
    </row>
    <row r="7" spans="1:2" s="5" customFormat="1" x14ac:dyDescent="0.25">
      <c r="B7" s="2" t="s">
        <v>13</v>
      </c>
    </row>
    <row r="8" spans="1:2" s="5" customFormat="1" ht="30" x14ac:dyDescent="0.25">
      <c r="B8" s="2" t="s">
        <v>64</v>
      </c>
    </row>
    <row r="9" spans="1:2" ht="45" x14ac:dyDescent="0.25">
      <c r="B9" s="2" t="s">
        <v>14</v>
      </c>
    </row>
    <row r="10" spans="1:2" s="5" customFormat="1" ht="30" x14ac:dyDescent="0.25">
      <c r="B10" s="2" t="s">
        <v>65</v>
      </c>
    </row>
    <row r="11" spans="1:2" s="5" customFormat="1" ht="30" x14ac:dyDescent="0.25">
      <c r="B11" s="2" t="s">
        <v>15</v>
      </c>
    </row>
    <row r="12" spans="1:2" s="5" customFormat="1" ht="30" x14ac:dyDescent="0.25">
      <c r="B12" s="2" t="s">
        <v>66</v>
      </c>
    </row>
    <row r="13" spans="1:2" s="5" customFormat="1" ht="45" x14ac:dyDescent="0.25">
      <c r="B13" s="2" t="s">
        <v>16</v>
      </c>
    </row>
    <row r="14" spans="1:2" s="5" customFormat="1" ht="105" x14ac:dyDescent="0.25">
      <c r="B14" s="2" t="s">
        <v>67</v>
      </c>
    </row>
    <row r="15" spans="1:2" s="5" customFormat="1" ht="47.25" customHeight="1" x14ac:dyDescent="0.25">
      <c r="B15" s="2" t="s">
        <v>68</v>
      </c>
    </row>
    <row r="16" spans="1:2" s="5" customFormat="1" ht="77.25" customHeight="1" x14ac:dyDescent="0.25">
      <c r="B16" s="2" t="s">
        <v>69</v>
      </c>
    </row>
    <row r="17" spans="2:2" s="5" customFormat="1" ht="91.5" customHeight="1" x14ac:dyDescent="0.25">
      <c r="B17" s="2" t="s">
        <v>70</v>
      </c>
    </row>
    <row r="18" spans="2:2" s="5" customFormat="1" ht="60" x14ac:dyDescent="0.25">
      <c r="B18" s="2" t="s">
        <v>17</v>
      </c>
    </row>
    <row r="19" spans="2:2" s="5" customFormat="1" ht="16.5" customHeight="1" x14ac:dyDescent="0.25">
      <c r="B19" s="2" t="s">
        <v>18</v>
      </c>
    </row>
    <row r="20" spans="2:2" s="5" customFormat="1" x14ac:dyDescent="0.25">
      <c r="B20" s="2" t="s">
        <v>71</v>
      </c>
    </row>
    <row r="21" spans="2:2" ht="105" x14ac:dyDescent="0.25">
      <c r="B21" s="21" t="s">
        <v>72</v>
      </c>
    </row>
    <row r="22" spans="2:2" s="5" customFormat="1" ht="107.25" customHeight="1" x14ac:dyDescent="0.25">
      <c r="B22" s="2" t="s">
        <v>73</v>
      </c>
    </row>
    <row r="23" spans="2:2" s="5" customFormat="1" ht="195" x14ac:dyDescent="0.25">
      <c r="B23" s="21" t="s">
        <v>74</v>
      </c>
    </row>
    <row r="24" spans="2:2" s="5" customFormat="1" ht="75" x14ac:dyDescent="0.25">
      <c r="B24" s="21" t="s">
        <v>75</v>
      </c>
    </row>
    <row r="25" spans="2:2" s="5" customFormat="1" x14ac:dyDescent="0.25">
      <c r="B25" s="21" t="s">
        <v>19</v>
      </c>
    </row>
    <row r="26" spans="2:2" s="5" customFormat="1" ht="90" x14ac:dyDescent="0.25">
      <c r="B26" s="21" t="s">
        <v>20</v>
      </c>
    </row>
    <row r="27" spans="2:2" s="5" customFormat="1" x14ac:dyDescent="0.25">
      <c r="B27" s="21" t="s">
        <v>21</v>
      </c>
    </row>
    <row r="28" spans="2:2" s="5" customFormat="1" x14ac:dyDescent="0.25">
      <c r="B28" s="21" t="s">
        <v>22</v>
      </c>
    </row>
    <row r="29" spans="2:2" s="5" customFormat="1" x14ac:dyDescent="0.25">
      <c r="B29" s="21" t="s">
        <v>23</v>
      </c>
    </row>
    <row r="30" spans="2:2" s="5" customFormat="1" x14ac:dyDescent="0.25">
      <c r="B30" s="21" t="s">
        <v>24</v>
      </c>
    </row>
    <row r="31" spans="2:2" s="5" customFormat="1" x14ac:dyDescent="0.25">
      <c r="B31" s="21" t="s">
        <v>76</v>
      </c>
    </row>
    <row r="32" spans="2:2" s="5" customFormat="1" ht="30" x14ac:dyDescent="0.25">
      <c r="B32" s="2" t="s">
        <v>25</v>
      </c>
    </row>
    <row r="33" spans="2:7" s="5" customFormat="1" ht="30" x14ac:dyDescent="0.25">
      <c r="B33" s="2" t="s">
        <v>26</v>
      </c>
    </row>
    <row r="34" spans="2:7" s="5" customFormat="1" x14ac:dyDescent="0.25">
      <c r="B34" s="2" t="s">
        <v>77</v>
      </c>
    </row>
    <row r="35" spans="2:7" s="5" customFormat="1" ht="30" x14ac:dyDescent="0.25">
      <c r="B35" s="2" t="s">
        <v>78</v>
      </c>
    </row>
    <row r="36" spans="2:7" s="5" customFormat="1" x14ac:dyDescent="0.25">
      <c r="B36" s="2" t="s">
        <v>27</v>
      </c>
    </row>
    <row r="37" spans="2:7" s="5" customFormat="1" ht="45" x14ac:dyDescent="0.25">
      <c r="B37" s="2" t="s">
        <v>79</v>
      </c>
    </row>
    <row r="38" spans="2:7" x14ac:dyDescent="0.25">
      <c r="B38" s="35" t="s">
        <v>80</v>
      </c>
      <c r="C38" s="35"/>
      <c r="D38" s="35"/>
    </row>
    <row r="39" spans="2:7" x14ac:dyDescent="0.25">
      <c r="B39" s="35" t="s">
        <v>81</v>
      </c>
      <c r="C39" s="35"/>
      <c r="D39" s="35"/>
    </row>
    <row r="40" spans="2:7" ht="30" x14ac:dyDescent="0.25">
      <c r="B40" s="29" t="s">
        <v>82</v>
      </c>
      <c r="C40" s="29"/>
      <c r="D40" s="29"/>
      <c r="E40" s="29"/>
      <c r="F40" s="29"/>
      <c r="G40" s="29"/>
    </row>
    <row r="41" spans="2:7" ht="45" x14ac:dyDescent="0.25">
      <c r="B41" s="2" t="s">
        <v>83</v>
      </c>
      <c r="C41" s="2"/>
      <c r="D41" s="2"/>
      <c r="E41" s="2"/>
      <c r="F41" s="2"/>
      <c r="G41" s="2"/>
    </row>
    <row r="42" spans="2:7" ht="75" x14ac:dyDescent="0.25">
      <c r="B42" s="29" t="s">
        <v>84</v>
      </c>
      <c r="C42" s="29"/>
      <c r="D42" s="29"/>
      <c r="E42" s="29"/>
      <c r="F42" s="29"/>
      <c r="G42" s="29"/>
    </row>
    <row r="43" spans="2:7" ht="30" x14ac:dyDescent="0.25">
      <c r="B43" s="2" t="s">
        <v>85</v>
      </c>
      <c r="C43" s="2"/>
      <c r="D43" s="2"/>
      <c r="E43" s="2"/>
      <c r="F43" s="2"/>
      <c r="G43" s="2"/>
    </row>
    <row r="44" spans="2:7" ht="30" x14ac:dyDescent="0.25">
      <c r="B44" s="29" t="s">
        <v>86</v>
      </c>
      <c r="C44" s="29"/>
      <c r="D44" s="29"/>
      <c r="E44" s="29"/>
      <c r="F44" s="29"/>
      <c r="G44" s="29"/>
    </row>
    <row r="45" spans="2:7" ht="30" x14ac:dyDescent="0.25">
      <c r="B45" s="2" t="s">
        <v>87</v>
      </c>
      <c r="C45" s="2"/>
      <c r="D45" s="2"/>
      <c r="E45" s="2"/>
      <c r="F45" s="2"/>
      <c r="G45" s="2"/>
    </row>
    <row r="46" spans="2:7" ht="45" x14ac:dyDescent="0.25">
      <c r="B46" s="36" t="s">
        <v>88</v>
      </c>
      <c r="C46" s="36"/>
      <c r="D46" s="36"/>
      <c r="E46" s="36"/>
      <c r="F46" s="36"/>
      <c r="G46" s="36"/>
    </row>
    <row r="47" spans="2:7" ht="45" x14ac:dyDescent="0.25">
      <c r="B47" s="36" t="s">
        <v>89</v>
      </c>
      <c r="C47" s="36"/>
      <c r="D47" s="36"/>
      <c r="E47" s="36"/>
      <c r="F47" s="36"/>
      <c r="G47" s="36"/>
    </row>
    <row r="48" spans="2:7" x14ac:dyDescent="0.25">
      <c r="B48" s="37" t="s">
        <v>90</v>
      </c>
    </row>
    <row r="49" spans="2:2" x14ac:dyDescent="0.25">
      <c r="B49" s="38" t="s">
        <v>91</v>
      </c>
    </row>
    <row r="50" spans="2:2" x14ac:dyDescent="0.25">
      <c r="B50" s="38" t="s">
        <v>92</v>
      </c>
    </row>
    <row r="51" spans="2:2" x14ac:dyDescent="0.25">
      <c r="B51" s="38" t="s">
        <v>93</v>
      </c>
    </row>
    <row r="52" spans="2:2" x14ac:dyDescent="0.25">
      <c r="B52" s="38" t="s">
        <v>94</v>
      </c>
    </row>
    <row r="53" spans="2:2" x14ac:dyDescent="0.25">
      <c r="B53" s="38" t="s">
        <v>95</v>
      </c>
    </row>
    <row r="54" spans="2:2" ht="16.5" customHeight="1" x14ac:dyDescent="0.25">
      <c r="B54" s="29" t="s">
        <v>96</v>
      </c>
    </row>
    <row r="55" spans="2:2" x14ac:dyDescent="0.25">
      <c r="B55" s="29" t="s">
        <v>97</v>
      </c>
    </row>
    <row r="56" spans="2:2" x14ac:dyDescent="0.25">
      <c r="B56" s="2" t="s">
        <v>98</v>
      </c>
    </row>
    <row r="57" spans="2:2" x14ac:dyDescent="0.25">
      <c r="B57" s="39"/>
    </row>
    <row r="58" spans="2:2" x14ac:dyDescent="0.25">
      <c r="B58" s="37" t="s">
        <v>99</v>
      </c>
    </row>
    <row r="59" spans="2:2" ht="30" x14ac:dyDescent="0.25">
      <c r="B59" s="38" t="s">
        <v>100</v>
      </c>
    </row>
    <row r="60" spans="2:2" ht="30" x14ac:dyDescent="0.25">
      <c r="B60" s="38" t="s">
        <v>101</v>
      </c>
    </row>
    <row r="61" spans="2:2" x14ac:dyDescent="0.25">
      <c r="B61" s="38" t="s">
        <v>102</v>
      </c>
    </row>
    <row r="62" spans="2:2" ht="30" x14ac:dyDescent="0.25">
      <c r="B62" s="38" t="s">
        <v>103</v>
      </c>
    </row>
    <row r="63" spans="2:2" ht="45" x14ac:dyDescent="0.25">
      <c r="B63" s="38" t="s">
        <v>104</v>
      </c>
    </row>
    <row r="64" spans="2:2" ht="45" x14ac:dyDescent="0.25">
      <c r="B64" s="38" t="s">
        <v>105</v>
      </c>
    </row>
    <row r="65" spans="2:2" ht="30" x14ac:dyDescent="0.25">
      <c r="B65" s="38" t="s">
        <v>106</v>
      </c>
    </row>
    <row r="66" spans="2:2" ht="30" x14ac:dyDescent="0.25">
      <c r="B66" s="38" t="s">
        <v>107</v>
      </c>
    </row>
    <row r="67" spans="2:2" ht="30" x14ac:dyDescent="0.25">
      <c r="B67" s="38" t="s">
        <v>108</v>
      </c>
    </row>
  </sheetData>
  <mergeCells count="1">
    <mergeCell ref="A2:B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2DCC-BFD0-4C20-90F2-3A22C6CCB09F}">
  <dimension ref="A1:F51"/>
  <sheetViews>
    <sheetView tabSelected="1" view="pageBreakPreview" zoomScaleNormal="100" zoomScaleSheetLayoutView="100" workbookViewId="0">
      <selection activeCell="D53" sqref="D53"/>
    </sheetView>
  </sheetViews>
  <sheetFormatPr defaultRowHeight="15" x14ac:dyDescent="0.25"/>
  <cols>
    <col min="1" max="1" width="5" style="11" customWidth="1"/>
    <col min="2" max="2" width="49.140625" style="5" customWidth="1"/>
    <col min="3" max="3" width="4.42578125" style="5" customWidth="1"/>
    <col min="4" max="4" width="9.140625" style="5"/>
    <col min="5" max="5" width="12.140625" style="5" customWidth="1"/>
    <col min="6" max="6" width="9.85546875" style="5" bestFit="1" customWidth="1"/>
    <col min="7" max="7" width="0.28515625" style="6" customWidth="1"/>
    <col min="8" max="16384" width="9.140625" style="6"/>
  </cols>
  <sheetData>
    <row r="1" spans="1:6" s="5" customFormat="1" x14ac:dyDescent="0.25">
      <c r="A1" s="11"/>
    </row>
    <row r="2" spans="1:6" s="5" customFormat="1" ht="16.5" thickBot="1" x14ac:dyDescent="0.3">
      <c r="A2" s="10" t="s">
        <v>109</v>
      </c>
      <c r="B2" s="10" t="s">
        <v>46</v>
      </c>
      <c r="E2" s="7"/>
    </row>
    <row r="3" spans="1:6" s="5" customFormat="1" x14ac:dyDescent="0.25">
      <c r="A3" s="11"/>
    </row>
    <row r="4" spans="1:6" s="5" customFormat="1" x14ac:dyDescent="0.25">
      <c r="A4" s="11"/>
    </row>
    <row r="5" spans="1:6" s="5" customFormat="1" x14ac:dyDescent="0.25">
      <c r="A5" s="43" t="s">
        <v>110</v>
      </c>
      <c r="B5" s="43"/>
    </row>
    <row r="6" spans="1:6" s="5" customFormat="1" x14ac:dyDescent="0.25">
      <c r="A6" s="11"/>
    </row>
    <row r="7" spans="1:6" s="5" customFormat="1" x14ac:dyDescent="0.25">
      <c r="A7" s="12" t="str">
        <f>(A19)</f>
        <v>1.</v>
      </c>
      <c r="B7" s="5" t="str">
        <f>(B19)</f>
        <v>ŠPORTNI POD</v>
      </c>
      <c r="C7" s="44">
        <f>(E48)</f>
        <v>0</v>
      </c>
      <c r="D7" s="44"/>
      <c r="E7" s="44"/>
    </row>
    <row r="8" spans="1:6" s="5" customFormat="1" x14ac:dyDescent="0.25">
      <c r="A8" s="11"/>
      <c r="C8" s="18"/>
      <c r="D8" s="18"/>
      <c r="E8" s="18"/>
    </row>
    <row r="9" spans="1:6" s="5" customFormat="1" ht="15.75" thickBot="1" x14ac:dyDescent="0.3">
      <c r="A9" s="19"/>
      <c r="B9" s="13" t="s">
        <v>28</v>
      </c>
      <c r="C9" s="47">
        <f>SUM(C6:E8)</f>
        <v>0</v>
      </c>
      <c r="D9" s="47"/>
      <c r="E9" s="47"/>
    </row>
    <row r="10" spans="1:6" ht="15.75" thickTop="1" x14ac:dyDescent="0.25"/>
    <row r="11" spans="1:6" s="5" customFormat="1" x14ac:dyDescent="0.25">
      <c r="A11" s="11"/>
    </row>
    <row r="12" spans="1:6" s="5" customFormat="1" x14ac:dyDescent="0.25">
      <c r="A12" s="11"/>
    </row>
    <row r="13" spans="1:6" s="5" customFormat="1" ht="62.25" customHeight="1" x14ac:dyDescent="0.25">
      <c r="A13" s="11"/>
      <c r="B13" s="46" t="s">
        <v>47</v>
      </c>
      <c r="C13" s="46"/>
      <c r="D13" s="46"/>
      <c r="E13" s="46"/>
      <c r="F13" s="46"/>
    </row>
    <row r="14" spans="1:6" s="5" customFormat="1" ht="32.25" customHeight="1" x14ac:dyDescent="0.25">
      <c r="A14" s="11"/>
      <c r="B14" s="46" t="s">
        <v>29</v>
      </c>
      <c r="C14" s="46"/>
      <c r="D14" s="46"/>
      <c r="E14" s="46"/>
      <c r="F14" s="46"/>
    </row>
    <row r="15" spans="1:6" s="5" customFormat="1" ht="30.75" customHeight="1" x14ac:dyDescent="0.25">
      <c r="A15" s="11"/>
      <c r="B15" s="46" t="s">
        <v>30</v>
      </c>
      <c r="C15" s="46"/>
      <c r="D15" s="46"/>
      <c r="E15" s="46"/>
      <c r="F15" s="46"/>
    </row>
    <row r="16" spans="1:6" s="5" customFormat="1" x14ac:dyDescent="0.25">
      <c r="A16" s="11"/>
    </row>
    <row r="17" spans="1:6" s="5" customFormat="1" x14ac:dyDescent="0.25">
      <c r="A17" s="11"/>
    </row>
    <row r="18" spans="1:6" s="5" customFormat="1" x14ac:dyDescent="0.25">
      <c r="A18" s="11"/>
    </row>
    <row r="19" spans="1:6" s="5" customFormat="1" x14ac:dyDescent="0.25">
      <c r="A19" s="8" t="s">
        <v>31</v>
      </c>
      <c r="B19" s="9" t="s">
        <v>49</v>
      </c>
      <c r="C19" s="20" t="s">
        <v>32</v>
      </c>
      <c r="D19" s="20" t="s">
        <v>33</v>
      </c>
      <c r="E19" s="20" t="s">
        <v>34</v>
      </c>
      <c r="F19" s="20" t="s">
        <v>35</v>
      </c>
    </row>
    <row r="21" spans="1:6" s="5" customFormat="1" x14ac:dyDescent="0.25">
      <c r="A21" s="11"/>
      <c r="B21" s="46" t="s">
        <v>114</v>
      </c>
      <c r="C21" s="46"/>
      <c r="D21" s="46"/>
      <c r="E21" s="46"/>
      <c r="F21" s="46"/>
    </row>
    <row r="22" spans="1:6" s="5" customFormat="1" ht="46.5" customHeight="1" x14ac:dyDescent="0.25">
      <c r="A22" s="11"/>
      <c r="B22" s="46" t="s">
        <v>115</v>
      </c>
      <c r="C22" s="46"/>
      <c r="D22" s="46"/>
      <c r="E22" s="46"/>
      <c r="F22" s="46"/>
    </row>
    <row r="23" spans="1:6" s="5" customFormat="1" ht="180.75" customHeight="1" x14ac:dyDescent="0.25">
      <c r="A23" s="11"/>
      <c r="B23" s="46" t="s">
        <v>119</v>
      </c>
      <c r="C23" s="46"/>
      <c r="D23" s="46"/>
      <c r="E23" s="46"/>
      <c r="F23" s="46"/>
    </row>
    <row r="24" spans="1:6" s="5" customFormat="1" ht="46.5" customHeight="1" x14ac:dyDescent="0.25">
      <c r="A24" s="11"/>
      <c r="B24" s="46" t="s">
        <v>116</v>
      </c>
      <c r="C24" s="46"/>
      <c r="D24" s="46"/>
      <c r="E24" s="46"/>
      <c r="F24" s="46"/>
    </row>
    <row r="25" spans="1:6" ht="105.75" customHeight="1" x14ac:dyDescent="0.25"/>
    <row r="26" spans="1:6" x14ac:dyDescent="0.25">
      <c r="A26" s="11" t="s">
        <v>112</v>
      </c>
      <c r="B26" s="25" t="s">
        <v>49</v>
      </c>
    </row>
    <row r="27" spans="1:6" ht="46.5" customHeight="1" x14ac:dyDescent="0.25">
      <c r="B27" s="2" t="s">
        <v>61</v>
      </c>
    </row>
    <row r="28" spans="1:6" ht="105" x14ac:dyDescent="0.25">
      <c r="B28" s="2" t="s">
        <v>117</v>
      </c>
    </row>
    <row r="29" spans="1:6" ht="61.5" customHeight="1" x14ac:dyDescent="0.25">
      <c r="B29" s="21" t="s">
        <v>118</v>
      </c>
    </row>
    <row r="30" spans="1:6" ht="180" x14ac:dyDescent="0.25">
      <c r="B30" s="21" t="s">
        <v>63</v>
      </c>
    </row>
    <row r="31" spans="1:6" x14ac:dyDescent="0.25">
      <c r="A31" s="3"/>
      <c r="B31" s="4" t="s">
        <v>62</v>
      </c>
      <c r="C31" s="22" t="s">
        <v>38</v>
      </c>
      <c r="D31" s="23">
        <v>1350.17</v>
      </c>
      <c r="E31" s="23"/>
      <c r="F31" s="24">
        <f>(D31*E31)</f>
        <v>0</v>
      </c>
    </row>
    <row r="33" spans="1:6" x14ac:dyDescent="0.25">
      <c r="A33" s="11" t="s">
        <v>113</v>
      </c>
      <c r="B33" s="25" t="s">
        <v>50</v>
      </c>
    </row>
    <row r="34" spans="1:6" s="5" customFormat="1" x14ac:dyDescent="0.25">
      <c r="A34" s="11"/>
      <c r="B34" s="5" t="s">
        <v>51</v>
      </c>
    </row>
    <row r="35" spans="1:6" x14ac:dyDescent="0.25">
      <c r="B35" s="5" t="s">
        <v>52</v>
      </c>
      <c r="C35" s="5" t="s">
        <v>37</v>
      </c>
      <c r="D35" s="5">
        <v>1</v>
      </c>
    </row>
    <row r="36" spans="1:6" x14ac:dyDescent="0.25">
      <c r="B36" s="5" t="s">
        <v>53</v>
      </c>
      <c r="C36" s="5" t="s">
        <v>37</v>
      </c>
      <c r="D36" s="5">
        <v>1</v>
      </c>
    </row>
    <row r="37" spans="1:6" x14ac:dyDescent="0.25">
      <c r="B37" s="5" t="s">
        <v>54</v>
      </c>
      <c r="C37" s="5" t="s">
        <v>37</v>
      </c>
      <c r="D37" s="5">
        <v>1</v>
      </c>
    </row>
    <row r="38" spans="1:6" x14ac:dyDescent="0.25">
      <c r="B38" s="5" t="s">
        <v>59</v>
      </c>
      <c r="C38" s="5" t="s">
        <v>37</v>
      </c>
      <c r="D38" s="5">
        <v>1</v>
      </c>
    </row>
    <row r="39" spans="1:6" x14ac:dyDescent="0.25">
      <c r="B39" s="5" t="s">
        <v>60</v>
      </c>
    </row>
    <row r="40" spans="1:6" x14ac:dyDescent="0.25">
      <c r="B40" s="5" t="s">
        <v>52</v>
      </c>
      <c r="C40" s="5" t="s">
        <v>37</v>
      </c>
      <c r="D40" s="5">
        <v>1</v>
      </c>
    </row>
    <row r="41" spans="1:6" x14ac:dyDescent="0.25">
      <c r="B41" s="5" t="s">
        <v>55</v>
      </c>
    </row>
    <row r="42" spans="1:6" x14ac:dyDescent="0.25">
      <c r="B42" s="5" t="s">
        <v>56</v>
      </c>
      <c r="C42" s="5" t="s">
        <v>37</v>
      </c>
      <c r="D42" s="5">
        <v>6</v>
      </c>
    </row>
    <row r="43" spans="1:6" x14ac:dyDescent="0.25">
      <c r="B43" s="5" t="s">
        <v>52</v>
      </c>
      <c r="C43" s="5" t="s">
        <v>37</v>
      </c>
      <c r="D43" s="5">
        <v>2</v>
      </c>
    </row>
    <row r="44" spans="1:6" x14ac:dyDescent="0.25">
      <c r="B44" s="5" t="s">
        <v>54</v>
      </c>
      <c r="C44" s="5" t="s">
        <v>37</v>
      </c>
      <c r="D44" s="5">
        <v>3</v>
      </c>
    </row>
    <row r="45" spans="1:6" ht="30" x14ac:dyDescent="0.25">
      <c r="B45" s="21" t="s">
        <v>57</v>
      </c>
      <c r="C45" s="5" t="s">
        <v>37</v>
      </c>
      <c r="D45" s="5">
        <v>8</v>
      </c>
    </row>
    <row r="46" spans="1:6" x14ac:dyDescent="0.25">
      <c r="A46" s="3"/>
      <c r="B46" s="4" t="s">
        <v>58</v>
      </c>
      <c r="C46" s="22" t="s">
        <v>36</v>
      </c>
      <c r="D46" s="23">
        <v>1</v>
      </c>
      <c r="E46" s="23"/>
      <c r="F46" s="24">
        <f>(D46*E46)</f>
        <v>0</v>
      </c>
    </row>
    <row r="48" spans="1:6" ht="15.75" thickBot="1" x14ac:dyDescent="0.3">
      <c r="A48" s="26"/>
      <c r="B48" s="27" t="s">
        <v>48</v>
      </c>
      <c r="C48" s="28"/>
      <c r="D48" s="28"/>
      <c r="E48" s="45">
        <f>SUM(F20:F47)</f>
        <v>0</v>
      </c>
      <c r="F48" s="45"/>
    </row>
    <row r="49" spans="1:1" s="5" customFormat="1" ht="15.75" thickTop="1" x14ac:dyDescent="0.25">
      <c r="A49" s="11"/>
    </row>
    <row r="51" spans="1:1" s="5" customFormat="1" x14ac:dyDescent="0.25">
      <c r="A51" s="11"/>
    </row>
  </sheetData>
  <mergeCells count="11">
    <mergeCell ref="A5:B5"/>
    <mergeCell ref="C7:E7"/>
    <mergeCell ref="E48:F48"/>
    <mergeCell ref="B22:F22"/>
    <mergeCell ref="B23:F23"/>
    <mergeCell ref="B21:F21"/>
    <mergeCell ref="B24:F24"/>
    <mergeCell ref="C9:E9"/>
    <mergeCell ref="B13:F13"/>
    <mergeCell ref="B14:F14"/>
    <mergeCell ref="B15:F15"/>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NASLOVNA STRAN</vt:lpstr>
      <vt:lpstr>REKAPITULACIJA</vt:lpstr>
      <vt:lpstr>SPLOŠNA DOLOČILA</vt:lpstr>
      <vt:lpstr>A. OPREMA</vt:lpstr>
      <vt:lpstr>'A. OPREMA'!Področje_tiskanja</vt:lpstr>
      <vt:lpstr>'NASLOVNA STRAN'!Področje_tiskanja</vt:lpstr>
      <vt:lpstr>REKAPITULACIJA!Področje_tiskanja</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Larisa</cp:lastModifiedBy>
  <cp:lastPrinted>2023-10-18T06:55:37Z</cp:lastPrinted>
  <dcterms:created xsi:type="dcterms:W3CDTF">2023-09-04T07:47:36Z</dcterms:created>
  <dcterms:modified xsi:type="dcterms:W3CDTF">2025-03-17T13:08:29Z</dcterms:modified>
</cp:coreProperties>
</file>